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1AA\俞tutor\1A创造力负面效应-meta分析\1投稿\数据+创造力的阴暗面——基于Meta分析的研究\"/>
    </mc:Choice>
  </mc:AlternateContent>
  <xr:revisionPtr revIDLastSave="0" documentId="13_ncr:1_{250A85EC-6C9B-4C8B-A899-80C64D1018C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偏差" sheetId="9" r:id="rId1"/>
    <sheet name="不道德" sheetId="8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9" l="1"/>
  <c r="L15" i="9"/>
  <c r="G14" i="9"/>
  <c r="H14" i="9"/>
  <c r="M14" i="9"/>
  <c r="N14" i="9"/>
  <c r="O14" i="9" s="1"/>
  <c r="M13" i="9"/>
  <c r="N13" i="9" s="1"/>
  <c r="O13" i="9" s="1"/>
  <c r="H13" i="9"/>
  <c r="G13" i="9"/>
  <c r="M12" i="9"/>
  <c r="N12" i="9" s="1"/>
  <c r="O12" i="9" s="1"/>
  <c r="H12" i="9"/>
  <c r="G12" i="9"/>
  <c r="M11" i="9"/>
  <c r="N11" i="9" s="1"/>
  <c r="O11" i="9" s="1"/>
  <c r="H11" i="9"/>
  <c r="G11" i="9"/>
  <c r="M10" i="9"/>
  <c r="N10" i="9" s="1"/>
  <c r="O10" i="9" s="1"/>
  <c r="H10" i="9"/>
  <c r="G10" i="9"/>
  <c r="M9" i="9"/>
  <c r="N9" i="9" s="1"/>
  <c r="O9" i="9" s="1"/>
  <c r="H9" i="9"/>
  <c r="G9" i="9"/>
  <c r="M8" i="9"/>
  <c r="N8" i="9" s="1"/>
  <c r="O8" i="9" s="1"/>
  <c r="H8" i="9"/>
  <c r="G8" i="9"/>
  <c r="M7" i="9"/>
  <c r="N7" i="9" s="1"/>
  <c r="O7" i="9" s="1"/>
  <c r="H7" i="9"/>
  <c r="G7" i="9"/>
  <c r="M6" i="9"/>
  <c r="N6" i="9" s="1"/>
  <c r="O6" i="9" s="1"/>
  <c r="H6" i="9"/>
  <c r="G6" i="9"/>
  <c r="M5" i="9"/>
  <c r="N5" i="9" s="1"/>
  <c r="O5" i="9" s="1"/>
  <c r="H5" i="9"/>
  <c r="G5" i="9"/>
  <c r="M4" i="9"/>
  <c r="N4" i="9" s="1"/>
  <c r="O4" i="9" s="1"/>
  <c r="H4" i="9"/>
  <c r="G4" i="9"/>
  <c r="M3" i="9"/>
  <c r="N3" i="9" s="1"/>
  <c r="O3" i="9" s="1"/>
  <c r="H3" i="9"/>
  <c r="G3" i="9"/>
  <c r="M2" i="9"/>
  <c r="N2" i="9" s="1"/>
  <c r="O2" i="9" s="1"/>
  <c r="O15" i="9" s="1"/>
  <c r="H2" i="9"/>
  <c r="H15" i="9" s="1"/>
  <c r="H17" i="9" s="1"/>
  <c r="G2" i="9"/>
  <c r="M13" i="8"/>
  <c r="N13" i="8" s="1"/>
  <c r="O13" i="8" s="1"/>
  <c r="M3" i="8"/>
  <c r="N3" i="8" s="1"/>
  <c r="O3" i="8" s="1"/>
  <c r="M4" i="8"/>
  <c r="N4" i="8" s="1"/>
  <c r="O4" i="8" s="1"/>
  <c r="M5" i="8"/>
  <c r="N5" i="8" s="1"/>
  <c r="O5" i="8" s="1"/>
  <c r="M6" i="8"/>
  <c r="N6" i="8" s="1"/>
  <c r="O6" i="8" s="1"/>
  <c r="M7" i="8"/>
  <c r="N7" i="8" s="1"/>
  <c r="O7" i="8" s="1"/>
  <c r="M8" i="8"/>
  <c r="N8" i="8" s="1"/>
  <c r="O8" i="8" s="1"/>
  <c r="M9" i="8"/>
  <c r="N9" i="8" s="1"/>
  <c r="O9" i="8" s="1"/>
  <c r="M10" i="8"/>
  <c r="N10" i="8" s="1"/>
  <c r="O10" i="8" s="1"/>
  <c r="M11" i="8"/>
  <c r="N11" i="8" s="1"/>
  <c r="O11" i="8" s="1"/>
  <c r="M12" i="8"/>
  <c r="N12" i="8" s="1"/>
  <c r="O12" i="8" s="1"/>
  <c r="M2" i="8"/>
  <c r="D14" i="8"/>
  <c r="H10" i="8"/>
  <c r="H11" i="8"/>
  <c r="H12" i="8"/>
  <c r="H13" i="8"/>
  <c r="G10" i="8"/>
  <c r="I10" i="8" s="1"/>
  <c r="G11" i="8"/>
  <c r="I11" i="8" s="1"/>
  <c r="J11" i="8" s="1"/>
  <c r="G12" i="8"/>
  <c r="I12" i="8" s="1"/>
  <c r="G13" i="8"/>
  <c r="I13" i="8" s="1"/>
  <c r="H9" i="8"/>
  <c r="G9" i="8"/>
  <c r="K9" i="8" s="1"/>
  <c r="H8" i="8"/>
  <c r="G8" i="8"/>
  <c r="K8" i="8" s="1"/>
  <c r="H7" i="8"/>
  <c r="G7" i="8"/>
  <c r="K7" i="8" s="1"/>
  <c r="H6" i="8"/>
  <c r="G6" i="8"/>
  <c r="K6" i="8" s="1"/>
  <c r="H5" i="8"/>
  <c r="G5" i="8"/>
  <c r="H4" i="8"/>
  <c r="G4" i="8"/>
  <c r="K4" i="8" s="1"/>
  <c r="I3" i="8"/>
  <c r="H3" i="8"/>
  <c r="G3" i="8"/>
  <c r="K3" i="8" s="1"/>
  <c r="H2" i="8"/>
  <c r="G2" i="8"/>
  <c r="K2" i="8" s="1"/>
  <c r="H14" i="8" l="1"/>
  <c r="H16" i="8" s="1"/>
  <c r="K11" i="8"/>
  <c r="I7" i="8"/>
  <c r="I6" i="8"/>
  <c r="N15" i="9"/>
  <c r="I14" i="9"/>
  <c r="J14" i="9" s="1"/>
  <c r="K14" i="9"/>
  <c r="M15" i="9"/>
  <c r="O17" i="9"/>
  <c r="O18" i="9" s="1"/>
  <c r="J2" i="9"/>
  <c r="K2" i="9"/>
  <c r="K3" i="9"/>
  <c r="K4" i="9"/>
  <c r="K5" i="9"/>
  <c r="K6" i="9"/>
  <c r="K7" i="9"/>
  <c r="K8" i="9"/>
  <c r="K9" i="9"/>
  <c r="K10" i="9"/>
  <c r="K11" i="9"/>
  <c r="K12" i="9"/>
  <c r="K13" i="9"/>
  <c r="I2" i="9"/>
  <c r="I3" i="9"/>
  <c r="J3" i="9" s="1"/>
  <c r="I4" i="9"/>
  <c r="J4" i="9" s="1"/>
  <c r="I5" i="9"/>
  <c r="J5" i="9" s="1"/>
  <c r="I6" i="9"/>
  <c r="J6" i="9" s="1"/>
  <c r="I7" i="9"/>
  <c r="J7" i="9" s="1"/>
  <c r="I8" i="9"/>
  <c r="J8" i="9" s="1"/>
  <c r="I9" i="9"/>
  <c r="J9" i="9" s="1"/>
  <c r="I10" i="9"/>
  <c r="J10" i="9" s="1"/>
  <c r="I11" i="9"/>
  <c r="J11" i="9" s="1"/>
  <c r="I12" i="9"/>
  <c r="J12" i="9" s="1"/>
  <c r="I13" i="9"/>
  <c r="J13" i="9" s="1"/>
  <c r="I2" i="8"/>
  <c r="J2" i="8" s="1"/>
  <c r="J6" i="8"/>
  <c r="K13" i="8"/>
  <c r="K12" i="8"/>
  <c r="K10" i="8"/>
  <c r="N2" i="8"/>
  <c r="J13" i="8"/>
  <c r="J12" i="8"/>
  <c r="J10" i="8"/>
  <c r="K5" i="8"/>
  <c r="J3" i="8"/>
  <c r="I4" i="8"/>
  <c r="J4" i="8" s="1"/>
  <c r="J7" i="8"/>
  <c r="I8" i="8"/>
  <c r="J8" i="8" s="1"/>
  <c r="I9" i="8"/>
  <c r="J9" i="8" s="1"/>
  <c r="I5" i="8"/>
  <c r="J5" i="8" s="1"/>
  <c r="K14" i="8" l="1"/>
  <c r="J15" i="9"/>
  <c r="I15" i="9"/>
  <c r="K15" i="9"/>
  <c r="O2" i="8"/>
  <c r="O14" i="8" s="1"/>
  <c r="O16" i="8" s="1"/>
  <c r="O17" i="8" s="1"/>
  <c r="J14" i="8"/>
  <c r="K16" i="8" s="1"/>
  <c r="I14" i="8"/>
  <c r="K17" i="9" l="1"/>
</calcChain>
</file>

<file path=xl/sharedStrings.xml><?xml version="1.0" encoding="utf-8"?>
<sst xmlns="http://schemas.openxmlformats.org/spreadsheetml/2006/main" count="78" uniqueCount="49">
  <si>
    <t>文献作者年份</t>
  </si>
  <si>
    <t>调查研究</t>
    <phoneticPr fontId="1" type="noConversion"/>
  </si>
  <si>
    <t>调查研究</t>
  </si>
  <si>
    <t>实验研究</t>
  </si>
  <si>
    <t>Ng, T(2019)</t>
  </si>
  <si>
    <t>ρ-</t>
    <phoneticPr fontId="1" type="noConversion"/>
  </si>
  <si>
    <t>研究类型</t>
  </si>
  <si>
    <t>相关系数r</t>
  </si>
  <si>
    <t>样本量</t>
  </si>
  <si>
    <t>αx</t>
  </si>
  <si>
    <t>αx</t>
    <phoneticPr fontId="1" type="noConversion"/>
  </si>
  <si>
    <t>αy</t>
  </si>
  <si>
    <t>αy</t>
    <phoneticPr fontId="1" type="noConversion"/>
  </si>
  <si>
    <t>αi=αx*αy</t>
  </si>
  <si>
    <t>αi=αx*αy</t>
    <phoneticPr fontId="1" type="noConversion"/>
  </si>
  <si>
    <t>r-</t>
    <phoneticPr fontId="1" type="noConversion"/>
  </si>
  <si>
    <t>N*r</t>
  </si>
  <si>
    <t>N*r</t>
    <phoneticPr fontId="1" type="noConversion"/>
  </si>
  <si>
    <t>ρi</t>
  </si>
  <si>
    <t>ρi</t>
    <phoneticPr fontId="1" type="noConversion"/>
  </si>
  <si>
    <t>αi2*Ni*ρi</t>
  </si>
  <si>
    <t>αi2*Ni*ρi</t>
    <phoneticPr fontId="1" type="noConversion"/>
  </si>
  <si>
    <t>αi2*Ni</t>
  </si>
  <si>
    <t>αi2*Ni</t>
    <phoneticPr fontId="1" type="noConversion"/>
  </si>
  <si>
    <t>Chan, S.(2016)</t>
  </si>
  <si>
    <t>Gino, F.(2014)</t>
  </si>
  <si>
    <t>Keem, S.(2018)1</t>
    <phoneticPr fontId="1" type="noConversion"/>
  </si>
  <si>
    <t>Keem, S.(2018)2</t>
  </si>
  <si>
    <t>Mai, K.(2015)1</t>
    <phoneticPr fontId="1" type="noConversion"/>
  </si>
  <si>
    <t>Mai, K.(2015)2</t>
  </si>
  <si>
    <t>Mai, K.(2015)3</t>
  </si>
  <si>
    <t>Wiltermuth, S.(2017)</t>
  </si>
  <si>
    <t>Zheng, X.(2019)1</t>
    <phoneticPr fontId="1" type="noConversion"/>
  </si>
  <si>
    <t>Zheng, X.(2019)2</t>
  </si>
  <si>
    <t>Walczyk (2008)</t>
  </si>
  <si>
    <t>Luksyte(2011)</t>
  </si>
  <si>
    <t>SD2</t>
    <phoneticPr fontId="1" type="noConversion"/>
  </si>
  <si>
    <t>Beaussart, M.(2013)</t>
  </si>
  <si>
    <t>Breidenthal, A. P.(2020)1</t>
    <phoneticPr fontId="1" type="noConversion"/>
  </si>
  <si>
    <t>Breidenthal, A. P.(2020)2</t>
  </si>
  <si>
    <t>Kapoor, H.(2017)</t>
  </si>
  <si>
    <t>Gutworth and Hunter (2017)</t>
  </si>
  <si>
    <t>Petrou et al. (2018)1</t>
    <phoneticPr fontId="1" type="noConversion"/>
  </si>
  <si>
    <t>Petrou et al. (2018)2</t>
  </si>
  <si>
    <t>Zhang, LePine, Buckman, and Wei (2014)</t>
  </si>
  <si>
    <t>Mumford et al. (2010)</t>
  </si>
  <si>
    <t>Vincent and Kouchaki (2016)1</t>
    <phoneticPr fontId="1" type="noConversion"/>
  </si>
  <si>
    <t>Vincent and Kouchaki (2016)2</t>
  </si>
  <si>
    <t>Vincent and Kouchaki (2016)3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</si>
</sst>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8305E-006D-4976-85FD-D762BE20D69C}">
  <dimension ref="A1:O18"/>
  <sheetViews>
    <sheetView tabSelected="1" workbookViewId="0">
      <selection activeCell="P14" sqref="P14"/>
    </sheetView>
  </sheetViews>
  <sheetFormatPr defaultRowHeight="14" x14ac:dyDescent="0.3"/>
  <cols>
    <col min="1" max="1" width="19.75" customWidth="1"/>
    <col min="2" max="2" width="25.1640625" customWidth="1"/>
  </cols>
  <sheetData>
    <row r="1" spans="1:15" x14ac:dyDescent="0.3">
      <c r="A1" t="s">
        <v>0</v>
      </c>
      <c r="B1" t="s">
        <v>6</v>
      </c>
      <c r="C1" t="s">
        <v>7</v>
      </c>
      <c r="D1" t="s">
        <v>8</v>
      </c>
      <c r="E1" t="s">
        <v>10</v>
      </c>
      <c r="F1" t="s">
        <v>12</v>
      </c>
      <c r="G1" t="s">
        <v>13</v>
      </c>
      <c r="H1" t="s">
        <v>16</v>
      </c>
      <c r="I1" t="s">
        <v>18</v>
      </c>
      <c r="J1" t="s">
        <v>20</v>
      </c>
      <c r="K1" t="s">
        <v>22</v>
      </c>
    </row>
    <row r="2" spans="1:15" x14ac:dyDescent="0.3">
      <c r="A2" t="s">
        <v>37</v>
      </c>
      <c r="B2" t="s">
        <v>3</v>
      </c>
      <c r="C2">
        <v>-0.18</v>
      </c>
      <c r="D2">
        <v>566</v>
      </c>
      <c r="E2">
        <v>1</v>
      </c>
      <c r="F2">
        <v>1</v>
      </c>
      <c r="G2">
        <f>E2*F2</f>
        <v>1</v>
      </c>
      <c r="H2">
        <f>D2*C2</f>
        <v>-101.88</v>
      </c>
      <c r="I2">
        <f>C2/G2</f>
        <v>-0.18</v>
      </c>
      <c r="J2">
        <f>G2*I2*D2</f>
        <v>-101.88</v>
      </c>
      <c r="K2">
        <f>G2*D2</f>
        <v>566</v>
      </c>
      <c r="L2">
        <v>-8.9999999999999993E-3</v>
      </c>
      <c r="M2">
        <f>C2-L2</f>
        <v>-0.17099999999999999</v>
      </c>
      <c r="N2">
        <f>M2*M2</f>
        <v>2.9240999999999996E-2</v>
      </c>
      <c r="O2">
        <f>D2*N2</f>
        <v>16.550405999999999</v>
      </c>
    </row>
    <row r="3" spans="1:15" x14ac:dyDescent="0.3">
      <c r="A3" t="s">
        <v>38</v>
      </c>
      <c r="B3" t="s">
        <v>2</v>
      </c>
      <c r="C3">
        <v>-0.08</v>
      </c>
      <c r="D3">
        <v>210</v>
      </c>
      <c r="E3">
        <v>1</v>
      </c>
      <c r="F3">
        <v>1</v>
      </c>
      <c r="G3">
        <f t="shared" ref="G3:G13" si="0">E3*F3</f>
        <v>1</v>
      </c>
      <c r="H3">
        <f t="shared" ref="H3:H13" si="1">D3*C3</f>
        <v>-16.8</v>
      </c>
      <c r="I3">
        <f t="shared" ref="I3:I13" si="2">C3/G3</f>
        <v>-0.08</v>
      </c>
      <c r="J3">
        <f t="shared" ref="J3:J13" si="3">G3*I3*D3</f>
        <v>-16.8</v>
      </c>
      <c r="K3">
        <f t="shared" ref="K3:K13" si="4">G3*D3</f>
        <v>210</v>
      </c>
      <c r="L3">
        <v>-8.9999999999999993E-3</v>
      </c>
      <c r="M3">
        <f t="shared" ref="M3:M12" si="5">C3-L3</f>
        <v>-7.1000000000000008E-2</v>
      </c>
      <c r="N3">
        <f t="shared" ref="N3:N13" si="6">M3*M3</f>
        <v>5.0410000000000012E-3</v>
      </c>
      <c r="O3">
        <f t="shared" ref="O3:O13" si="7">D3*N3</f>
        <v>1.0586100000000003</v>
      </c>
    </row>
    <row r="4" spans="1:15" x14ac:dyDescent="0.3">
      <c r="A4" t="s">
        <v>39</v>
      </c>
      <c r="B4" t="s">
        <v>2</v>
      </c>
      <c r="C4">
        <v>-0.04</v>
      </c>
      <c r="D4">
        <v>72</v>
      </c>
      <c r="E4">
        <v>1</v>
      </c>
      <c r="F4">
        <v>1</v>
      </c>
      <c r="G4">
        <f t="shared" si="0"/>
        <v>1</v>
      </c>
      <c r="H4">
        <f t="shared" si="1"/>
        <v>-2.88</v>
      </c>
      <c r="I4">
        <f t="shared" si="2"/>
        <v>-0.04</v>
      </c>
      <c r="J4">
        <f t="shared" si="3"/>
        <v>-2.88</v>
      </c>
      <c r="K4">
        <f t="shared" si="4"/>
        <v>72</v>
      </c>
      <c r="L4">
        <v>-8.9999999999999993E-3</v>
      </c>
      <c r="M4">
        <f t="shared" si="5"/>
        <v>-3.1E-2</v>
      </c>
      <c r="N4">
        <f t="shared" si="6"/>
        <v>9.6099999999999994E-4</v>
      </c>
      <c r="O4">
        <f t="shared" si="7"/>
        <v>6.919199999999999E-2</v>
      </c>
    </row>
    <row r="5" spans="1:15" x14ac:dyDescent="0.3">
      <c r="A5" t="s">
        <v>40</v>
      </c>
      <c r="B5" t="s">
        <v>3</v>
      </c>
      <c r="C5">
        <v>0.24</v>
      </c>
      <c r="D5">
        <v>169</v>
      </c>
      <c r="E5">
        <v>1</v>
      </c>
      <c r="F5">
        <v>1</v>
      </c>
      <c r="G5">
        <f t="shared" si="0"/>
        <v>1</v>
      </c>
      <c r="H5">
        <f t="shared" si="1"/>
        <v>40.559999999999995</v>
      </c>
      <c r="I5">
        <f t="shared" si="2"/>
        <v>0.24</v>
      </c>
      <c r="J5">
        <f t="shared" si="3"/>
        <v>40.559999999999995</v>
      </c>
      <c r="K5">
        <f t="shared" si="4"/>
        <v>169</v>
      </c>
      <c r="L5">
        <v>-8.9999999999999993E-3</v>
      </c>
      <c r="M5">
        <f t="shared" si="5"/>
        <v>0.249</v>
      </c>
      <c r="N5">
        <f t="shared" si="6"/>
        <v>6.2001000000000001E-2</v>
      </c>
      <c r="O5">
        <f t="shared" si="7"/>
        <v>10.478168999999999</v>
      </c>
    </row>
    <row r="6" spans="1:15" x14ac:dyDescent="0.3">
      <c r="A6" t="s">
        <v>4</v>
      </c>
      <c r="B6" t="s">
        <v>2</v>
      </c>
      <c r="C6">
        <v>-0.01</v>
      </c>
      <c r="D6">
        <v>899</v>
      </c>
      <c r="E6">
        <v>0.94</v>
      </c>
      <c r="F6">
        <v>1</v>
      </c>
      <c r="G6">
        <f t="shared" si="0"/>
        <v>0.94</v>
      </c>
      <c r="H6">
        <f t="shared" si="1"/>
        <v>-8.99</v>
      </c>
      <c r="I6">
        <f t="shared" si="2"/>
        <v>-1.0638297872340427E-2</v>
      </c>
      <c r="J6">
        <f t="shared" si="3"/>
        <v>-8.99</v>
      </c>
      <c r="K6">
        <f t="shared" si="4"/>
        <v>845.06</v>
      </c>
      <c r="L6">
        <v>-8.9999999999999993E-3</v>
      </c>
      <c r="M6">
        <f t="shared" si="5"/>
        <v>-1.0000000000000009E-3</v>
      </c>
      <c r="N6">
        <f t="shared" si="6"/>
        <v>1.0000000000000019E-6</v>
      </c>
      <c r="O6">
        <f t="shared" si="7"/>
        <v>8.9900000000000169E-4</v>
      </c>
    </row>
    <row r="7" spans="1:15" x14ac:dyDescent="0.3">
      <c r="A7" t="s">
        <v>41</v>
      </c>
      <c r="B7" t="s">
        <v>3</v>
      </c>
      <c r="C7">
        <v>0.05</v>
      </c>
      <c r="D7">
        <v>216</v>
      </c>
      <c r="E7">
        <v>1</v>
      </c>
      <c r="F7">
        <v>1</v>
      </c>
      <c r="G7">
        <f t="shared" si="0"/>
        <v>1</v>
      </c>
      <c r="H7">
        <f t="shared" si="1"/>
        <v>10.8</v>
      </c>
      <c r="I7">
        <f t="shared" si="2"/>
        <v>0.05</v>
      </c>
      <c r="J7">
        <f t="shared" si="3"/>
        <v>10.8</v>
      </c>
      <c r="K7">
        <f t="shared" si="4"/>
        <v>216</v>
      </c>
      <c r="L7">
        <v>-8.9999999999999993E-3</v>
      </c>
      <c r="M7">
        <f t="shared" si="5"/>
        <v>5.9000000000000004E-2</v>
      </c>
      <c r="N7">
        <f t="shared" si="6"/>
        <v>3.4810000000000006E-3</v>
      </c>
      <c r="O7">
        <f t="shared" si="7"/>
        <v>0.75189600000000012</v>
      </c>
    </row>
    <row r="8" spans="1:15" x14ac:dyDescent="0.3">
      <c r="A8" t="s">
        <v>42</v>
      </c>
      <c r="B8" t="s">
        <v>1</v>
      </c>
      <c r="C8">
        <v>0.25</v>
      </c>
      <c r="D8">
        <v>83</v>
      </c>
      <c r="E8">
        <v>1</v>
      </c>
      <c r="F8">
        <v>1</v>
      </c>
      <c r="G8">
        <f t="shared" si="0"/>
        <v>1</v>
      </c>
      <c r="H8">
        <f t="shared" si="1"/>
        <v>20.75</v>
      </c>
      <c r="I8">
        <f t="shared" si="2"/>
        <v>0.25</v>
      </c>
      <c r="J8">
        <f t="shared" si="3"/>
        <v>20.75</v>
      </c>
      <c r="K8">
        <f t="shared" si="4"/>
        <v>83</v>
      </c>
      <c r="L8">
        <v>-8.9999999999999993E-3</v>
      </c>
      <c r="M8">
        <f t="shared" si="5"/>
        <v>0.25900000000000001</v>
      </c>
      <c r="N8">
        <f t="shared" si="6"/>
        <v>6.7081000000000002E-2</v>
      </c>
      <c r="O8">
        <f t="shared" si="7"/>
        <v>5.567723</v>
      </c>
    </row>
    <row r="9" spans="1:15" x14ac:dyDescent="0.3">
      <c r="A9" t="s">
        <v>43</v>
      </c>
      <c r="B9" t="s">
        <v>1</v>
      </c>
      <c r="C9">
        <v>0.22</v>
      </c>
      <c r="D9">
        <v>128</v>
      </c>
      <c r="E9">
        <v>1</v>
      </c>
      <c r="F9">
        <v>1</v>
      </c>
      <c r="G9">
        <f t="shared" si="0"/>
        <v>1</v>
      </c>
      <c r="H9">
        <f t="shared" si="1"/>
        <v>28.16</v>
      </c>
      <c r="I9">
        <f t="shared" si="2"/>
        <v>0.22</v>
      </c>
      <c r="J9">
        <f t="shared" si="3"/>
        <v>28.16</v>
      </c>
      <c r="K9">
        <f t="shared" si="4"/>
        <v>128</v>
      </c>
      <c r="L9">
        <v>-8.9999999999999993E-3</v>
      </c>
      <c r="M9">
        <f t="shared" si="5"/>
        <v>0.22900000000000001</v>
      </c>
      <c r="N9">
        <f t="shared" si="6"/>
        <v>5.2441000000000002E-2</v>
      </c>
      <c r="O9">
        <f t="shared" si="7"/>
        <v>6.7124480000000002</v>
      </c>
    </row>
    <row r="10" spans="1:15" x14ac:dyDescent="0.3">
      <c r="A10" t="s">
        <v>44</v>
      </c>
      <c r="B10" t="s">
        <v>1</v>
      </c>
      <c r="C10">
        <v>-0.23</v>
      </c>
      <c r="D10">
        <v>339</v>
      </c>
      <c r="E10">
        <v>1</v>
      </c>
      <c r="F10">
        <v>1</v>
      </c>
      <c r="G10">
        <f t="shared" si="0"/>
        <v>1</v>
      </c>
      <c r="H10">
        <f t="shared" si="1"/>
        <v>-77.97</v>
      </c>
      <c r="I10">
        <f t="shared" si="2"/>
        <v>-0.23</v>
      </c>
      <c r="J10">
        <f t="shared" si="3"/>
        <v>-77.97</v>
      </c>
      <c r="K10">
        <f t="shared" si="4"/>
        <v>339</v>
      </c>
      <c r="L10">
        <v>-8.9999999999999993E-3</v>
      </c>
      <c r="M10">
        <f t="shared" si="5"/>
        <v>-0.221</v>
      </c>
      <c r="N10">
        <f t="shared" si="6"/>
        <v>4.8841000000000002E-2</v>
      </c>
      <c r="O10">
        <f t="shared" si="7"/>
        <v>16.557099000000001</v>
      </c>
    </row>
    <row r="11" spans="1:15" x14ac:dyDescent="0.3">
      <c r="A11" t="s">
        <v>45</v>
      </c>
      <c r="B11" t="s">
        <v>1</v>
      </c>
      <c r="C11">
        <v>-0.09</v>
      </c>
      <c r="D11">
        <v>258</v>
      </c>
      <c r="E11">
        <v>1</v>
      </c>
      <c r="F11">
        <v>1</v>
      </c>
      <c r="G11">
        <f t="shared" si="0"/>
        <v>1</v>
      </c>
      <c r="H11">
        <f t="shared" si="1"/>
        <v>-23.22</v>
      </c>
      <c r="I11">
        <f t="shared" si="2"/>
        <v>-0.09</v>
      </c>
      <c r="J11">
        <f t="shared" si="3"/>
        <v>-23.22</v>
      </c>
      <c r="K11">
        <f t="shared" si="4"/>
        <v>258</v>
      </c>
      <c r="L11">
        <v>-8.9999999999999993E-3</v>
      </c>
      <c r="M11">
        <f t="shared" si="5"/>
        <v>-8.1000000000000003E-2</v>
      </c>
      <c r="N11">
        <f t="shared" si="6"/>
        <v>6.561E-3</v>
      </c>
      <c r="O11">
        <f t="shared" si="7"/>
        <v>1.6927380000000001</v>
      </c>
    </row>
    <row r="12" spans="1:15" x14ac:dyDescent="0.3">
      <c r="A12" t="s">
        <v>46</v>
      </c>
      <c r="B12" t="s">
        <v>1</v>
      </c>
      <c r="C12">
        <v>0.17</v>
      </c>
      <c r="D12">
        <v>131</v>
      </c>
      <c r="E12">
        <v>1</v>
      </c>
      <c r="F12">
        <v>1</v>
      </c>
      <c r="G12">
        <f t="shared" si="0"/>
        <v>1</v>
      </c>
      <c r="H12">
        <f t="shared" si="1"/>
        <v>22.270000000000003</v>
      </c>
      <c r="I12">
        <f t="shared" si="2"/>
        <v>0.17</v>
      </c>
      <c r="J12">
        <f t="shared" si="3"/>
        <v>22.270000000000003</v>
      </c>
      <c r="K12">
        <f t="shared" si="4"/>
        <v>131</v>
      </c>
      <c r="L12">
        <v>-8.9999999999999993E-3</v>
      </c>
      <c r="M12">
        <f t="shared" si="5"/>
        <v>0.17900000000000002</v>
      </c>
      <c r="N12">
        <f t="shared" si="6"/>
        <v>3.2041000000000007E-2</v>
      </c>
      <c r="O12">
        <f t="shared" si="7"/>
        <v>4.1973710000000013</v>
      </c>
    </row>
    <row r="13" spans="1:15" x14ac:dyDescent="0.3">
      <c r="A13" t="s">
        <v>47</v>
      </c>
      <c r="B13" t="s">
        <v>1</v>
      </c>
      <c r="C13">
        <v>0.28999999999999998</v>
      </c>
      <c r="D13">
        <v>153</v>
      </c>
      <c r="E13">
        <v>1</v>
      </c>
      <c r="F13">
        <v>1</v>
      </c>
      <c r="G13">
        <f t="shared" si="0"/>
        <v>1</v>
      </c>
      <c r="H13">
        <f t="shared" si="1"/>
        <v>44.37</v>
      </c>
      <c r="I13">
        <f t="shared" si="2"/>
        <v>0.28999999999999998</v>
      </c>
      <c r="J13">
        <f t="shared" si="3"/>
        <v>44.37</v>
      </c>
      <c r="K13">
        <f t="shared" si="4"/>
        <v>153</v>
      </c>
      <c r="L13">
        <v>-8.9999999999999993E-3</v>
      </c>
      <c r="M13">
        <f>C13-L13</f>
        <v>0.29899999999999999</v>
      </c>
      <c r="N13">
        <f t="shared" si="6"/>
        <v>8.9400999999999994E-2</v>
      </c>
      <c r="O13">
        <f t="shared" si="7"/>
        <v>13.678353</v>
      </c>
    </row>
    <row r="14" spans="1:15" x14ac:dyDescent="0.3">
      <c r="A14" t="s">
        <v>48</v>
      </c>
      <c r="B14" t="s">
        <v>1</v>
      </c>
      <c r="C14">
        <v>0.18</v>
      </c>
      <c r="D14">
        <v>202</v>
      </c>
      <c r="E14">
        <v>1</v>
      </c>
      <c r="F14">
        <v>1</v>
      </c>
      <c r="G14">
        <f>E14*F14</f>
        <v>1</v>
      </c>
      <c r="H14">
        <f>D14*C14</f>
        <v>36.36</v>
      </c>
      <c r="I14">
        <f>C14/G14</f>
        <v>0.18</v>
      </c>
      <c r="J14">
        <f>G14*I14*D14</f>
        <v>36.36</v>
      </c>
      <c r="K14">
        <f>G14*D14</f>
        <v>202</v>
      </c>
      <c r="L14">
        <v>-8.9999999999999993E-3</v>
      </c>
      <c r="M14">
        <f>C14-L14</f>
        <v>0.189</v>
      </c>
      <c r="N14">
        <f>M14*M14</f>
        <v>3.5721000000000003E-2</v>
      </c>
      <c r="O14">
        <f>D14*N14</f>
        <v>7.2156420000000008</v>
      </c>
    </row>
    <row r="15" spans="1:15" x14ac:dyDescent="0.3">
      <c r="D15">
        <f>SUM(D2:D14)</f>
        <v>3426</v>
      </c>
      <c r="H15">
        <f>SUM(H2:H14)</f>
        <v>-28.469999999999985</v>
      </c>
      <c r="I15">
        <f t="shared" ref="I15:O15" si="8">SUM(I2:I14)</f>
        <v>0.76936170212765953</v>
      </c>
      <c r="J15">
        <f t="shared" si="8"/>
        <v>-28.469999999999985</v>
      </c>
      <c r="K15">
        <f t="shared" si="8"/>
        <v>3372.06</v>
      </c>
      <c r="L15">
        <f t="shared" si="8"/>
        <v>-0.11699999999999997</v>
      </c>
      <c r="M15">
        <f t="shared" si="8"/>
        <v>0.88700000000000001</v>
      </c>
      <c r="N15">
        <f t="shared" si="8"/>
        <v>0.432813</v>
      </c>
      <c r="O15">
        <f t="shared" si="8"/>
        <v>84.530546000000001</v>
      </c>
    </row>
    <row r="16" spans="1:15" x14ac:dyDescent="0.3">
      <c r="H16" t="s">
        <v>15</v>
      </c>
      <c r="K16" t="s">
        <v>5</v>
      </c>
      <c r="O16" t="s">
        <v>36</v>
      </c>
    </row>
    <row r="17" spans="8:15" x14ac:dyDescent="0.3">
      <c r="H17">
        <f>H15/D15</f>
        <v>-8.3099824868651442E-3</v>
      </c>
      <c r="K17">
        <f>J15/K15</f>
        <v>-8.4429102685005565E-3</v>
      </c>
      <c r="O17">
        <f>O15/D15</f>
        <v>2.4673247518972562E-2</v>
      </c>
    </row>
    <row r="18" spans="8:15" x14ac:dyDescent="0.3">
      <c r="H18">
        <v>-8.9999999999999993E-3</v>
      </c>
      <c r="K18">
        <v>-0.01</v>
      </c>
      <c r="O18">
        <f>SQRT(O17)</f>
        <v>0.15707720241643139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6E13A-850A-4A0D-A26A-9B372BAB273D}">
  <dimension ref="A1:O17"/>
  <sheetViews>
    <sheetView workbookViewId="0">
      <selection activeCell="G7" sqref="G7"/>
    </sheetView>
  </sheetViews>
  <sheetFormatPr defaultRowHeight="14" x14ac:dyDescent="0.3"/>
  <cols>
    <col min="1" max="1" width="23.83203125" customWidth="1"/>
  </cols>
  <sheetData>
    <row r="1" spans="1:15" x14ac:dyDescent="0.3">
      <c r="A1" t="s">
        <v>0</v>
      </c>
      <c r="B1" t="s">
        <v>6</v>
      </c>
      <c r="C1" t="s">
        <v>7</v>
      </c>
      <c r="D1" t="s">
        <v>8</v>
      </c>
      <c r="E1" t="s">
        <v>9</v>
      </c>
      <c r="F1" t="s">
        <v>11</v>
      </c>
      <c r="G1" t="s">
        <v>14</v>
      </c>
      <c r="H1" t="s">
        <v>17</v>
      </c>
      <c r="I1" t="s">
        <v>19</v>
      </c>
      <c r="J1" t="s">
        <v>21</v>
      </c>
      <c r="K1" t="s">
        <v>23</v>
      </c>
    </row>
    <row r="2" spans="1:15" x14ac:dyDescent="0.3">
      <c r="A2" t="s">
        <v>24</v>
      </c>
      <c r="B2" t="s">
        <v>3</v>
      </c>
      <c r="C2">
        <v>0.12</v>
      </c>
      <c r="D2">
        <v>97</v>
      </c>
      <c r="E2">
        <v>1</v>
      </c>
      <c r="F2">
        <v>1</v>
      </c>
      <c r="G2">
        <f>E2*F2</f>
        <v>1</v>
      </c>
      <c r="H2">
        <f>D2*C2</f>
        <v>11.639999999999999</v>
      </c>
      <c r="I2">
        <f>C2/G2</f>
        <v>0.12</v>
      </c>
      <c r="J2">
        <f>G2*I2*D2</f>
        <v>11.639999999999999</v>
      </c>
      <c r="K2">
        <f>G2*D2</f>
        <v>97</v>
      </c>
      <c r="L2">
        <v>-8.9999999999999993E-3</v>
      </c>
      <c r="M2">
        <f>C2-L2</f>
        <v>0.129</v>
      </c>
      <c r="N2">
        <f>M2*M2</f>
        <v>1.6641E-2</v>
      </c>
      <c r="O2">
        <f>D2*N2</f>
        <v>1.614177</v>
      </c>
    </row>
    <row r="3" spans="1:15" x14ac:dyDescent="0.3">
      <c r="A3" t="s">
        <v>25</v>
      </c>
      <c r="B3" t="s">
        <v>3</v>
      </c>
      <c r="C3">
        <v>0.13</v>
      </c>
      <c r="D3">
        <v>153</v>
      </c>
      <c r="E3">
        <v>1</v>
      </c>
      <c r="F3">
        <v>1</v>
      </c>
      <c r="G3">
        <f t="shared" ref="G3:G9" si="0">E3*F3</f>
        <v>1</v>
      </c>
      <c r="H3">
        <f t="shared" ref="H3:H9" si="1">D3*C3</f>
        <v>19.89</v>
      </c>
      <c r="I3">
        <f t="shared" ref="I3:I9" si="2">C3/G3</f>
        <v>0.13</v>
      </c>
      <c r="J3">
        <f t="shared" ref="J3:J9" si="3">G3*I3*D3</f>
        <v>19.89</v>
      </c>
      <c r="K3">
        <f t="shared" ref="K3:K9" si="4">G3*D3</f>
        <v>153</v>
      </c>
      <c r="L3">
        <v>-8.9999999999999993E-3</v>
      </c>
      <c r="M3">
        <f t="shared" ref="M3:M12" si="5">C3-L3</f>
        <v>0.13900000000000001</v>
      </c>
      <c r="N3">
        <f t="shared" ref="N3:N13" si="6">M3*M3</f>
        <v>1.9321000000000005E-2</v>
      </c>
      <c r="O3">
        <f t="shared" ref="O3:O13" si="7">D3*N3</f>
        <v>2.9561130000000007</v>
      </c>
    </row>
    <row r="4" spans="1:15" x14ac:dyDescent="0.3">
      <c r="A4" t="s">
        <v>26</v>
      </c>
      <c r="B4" t="s">
        <v>2</v>
      </c>
      <c r="C4">
        <v>-0.05</v>
      </c>
      <c r="D4">
        <v>171</v>
      </c>
      <c r="E4">
        <v>0.74</v>
      </c>
      <c r="F4">
        <v>0.94</v>
      </c>
      <c r="G4">
        <f t="shared" si="0"/>
        <v>0.6956</v>
      </c>
      <c r="H4">
        <f t="shared" si="1"/>
        <v>-8.5500000000000007</v>
      </c>
      <c r="I4">
        <f t="shared" si="2"/>
        <v>-7.1880391029327209E-2</v>
      </c>
      <c r="J4">
        <f t="shared" si="3"/>
        <v>-8.5500000000000025</v>
      </c>
      <c r="K4">
        <f t="shared" si="4"/>
        <v>118.94759999999999</v>
      </c>
      <c r="L4">
        <v>-8.9999999999999993E-3</v>
      </c>
      <c r="M4">
        <f t="shared" si="5"/>
        <v>-4.1000000000000002E-2</v>
      </c>
      <c r="N4">
        <f t="shared" si="6"/>
        <v>1.6810000000000002E-3</v>
      </c>
      <c r="O4">
        <f t="shared" si="7"/>
        <v>0.28745100000000001</v>
      </c>
    </row>
    <row r="5" spans="1:15" x14ac:dyDescent="0.3">
      <c r="A5" t="s">
        <v>27</v>
      </c>
      <c r="B5" t="s">
        <v>2</v>
      </c>
      <c r="C5">
        <v>-0.2</v>
      </c>
      <c r="D5">
        <v>260</v>
      </c>
      <c r="E5">
        <v>0.77</v>
      </c>
      <c r="F5">
        <v>0.91</v>
      </c>
      <c r="G5">
        <f t="shared" si="0"/>
        <v>0.70069999999999999</v>
      </c>
      <c r="H5">
        <f t="shared" si="1"/>
        <v>-52</v>
      </c>
      <c r="I5">
        <f t="shared" si="2"/>
        <v>-0.2854288568574283</v>
      </c>
      <c r="J5">
        <f t="shared" si="3"/>
        <v>-52</v>
      </c>
      <c r="K5">
        <f t="shared" si="4"/>
        <v>182.18199999999999</v>
      </c>
      <c r="L5">
        <v>-8.9999999999999993E-3</v>
      </c>
      <c r="M5">
        <f t="shared" si="5"/>
        <v>-0.191</v>
      </c>
      <c r="N5">
        <f t="shared" si="6"/>
        <v>3.6481E-2</v>
      </c>
      <c r="O5">
        <f t="shared" si="7"/>
        <v>9.4850600000000007</v>
      </c>
    </row>
    <row r="6" spans="1:15" x14ac:dyDescent="0.3">
      <c r="A6" t="s">
        <v>28</v>
      </c>
      <c r="B6" t="s">
        <v>2</v>
      </c>
      <c r="C6">
        <v>0.05</v>
      </c>
      <c r="D6">
        <v>97</v>
      </c>
      <c r="E6">
        <v>1</v>
      </c>
      <c r="F6">
        <v>1</v>
      </c>
      <c r="G6">
        <f t="shared" si="0"/>
        <v>1</v>
      </c>
      <c r="H6">
        <f t="shared" si="1"/>
        <v>4.8500000000000005</v>
      </c>
      <c r="I6">
        <f t="shared" si="2"/>
        <v>0.05</v>
      </c>
      <c r="J6">
        <f t="shared" si="3"/>
        <v>4.8500000000000005</v>
      </c>
      <c r="K6">
        <f t="shared" si="4"/>
        <v>97</v>
      </c>
      <c r="L6">
        <v>-8.9999999999999993E-3</v>
      </c>
      <c r="M6">
        <f t="shared" si="5"/>
        <v>5.9000000000000004E-2</v>
      </c>
      <c r="N6">
        <f t="shared" si="6"/>
        <v>3.4810000000000006E-3</v>
      </c>
      <c r="O6">
        <f t="shared" si="7"/>
        <v>0.33765700000000004</v>
      </c>
    </row>
    <row r="7" spans="1:15" x14ac:dyDescent="0.3">
      <c r="A7" t="s">
        <v>29</v>
      </c>
      <c r="B7" t="s">
        <v>2</v>
      </c>
      <c r="C7">
        <v>0.15</v>
      </c>
      <c r="D7">
        <v>178</v>
      </c>
      <c r="E7">
        <v>1</v>
      </c>
      <c r="F7">
        <v>1</v>
      </c>
      <c r="G7">
        <f t="shared" si="0"/>
        <v>1</v>
      </c>
      <c r="H7">
        <f t="shared" si="1"/>
        <v>26.7</v>
      </c>
      <c r="I7">
        <f t="shared" si="2"/>
        <v>0.15</v>
      </c>
      <c r="J7">
        <f t="shared" si="3"/>
        <v>26.7</v>
      </c>
      <c r="K7">
        <f t="shared" si="4"/>
        <v>178</v>
      </c>
      <c r="L7">
        <v>-8.9999999999999993E-3</v>
      </c>
      <c r="M7">
        <f t="shared" si="5"/>
        <v>0.159</v>
      </c>
      <c r="N7">
        <f t="shared" si="6"/>
        <v>2.5281000000000001E-2</v>
      </c>
      <c r="O7">
        <f t="shared" si="7"/>
        <v>4.5000179999999999</v>
      </c>
    </row>
    <row r="8" spans="1:15" x14ac:dyDescent="0.3">
      <c r="A8" t="s">
        <v>30</v>
      </c>
      <c r="B8" t="s">
        <v>2</v>
      </c>
      <c r="C8">
        <v>0.17</v>
      </c>
      <c r="D8">
        <v>158</v>
      </c>
      <c r="E8">
        <v>1</v>
      </c>
      <c r="F8">
        <v>1</v>
      </c>
      <c r="G8">
        <f t="shared" si="0"/>
        <v>1</v>
      </c>
      <c r="H8">
        <f t="shared" si="1"/>
        <v>26.860000000000003</v>
      </c>
      <c r="I8">
        <f t="shared" si="2"/>
        <v>0.17</v>
      </c>
      <c r="J8">
        <f t="shared" si="3"/>
        <v>26.860000000000003</v>
      </c>
      <c r="K8">
        <f t="shared" si="4"/>
        <v>158</v>
      </c>
      <c r="L8">
        <v>-8.9999999999999993E-3</v>
      </c>
      <c r="M8">
        <f t="shared" si="5"/>
        <v>0.17900000000000002</v>
      </c>
      <c r="N8">
        <f t="shared" si="6"/>
        <v>3.2041000000000007E-2</v>
      </c>
      <c r="O8">
        <f t="shared" si="7"/>
        <v>5.0624780000000014</v>
      </c>
    </row>
    <row r="9" spans="1:15" x14ac:dyDescent="0.3">
      <c r="A9" t="s">
        <v>31</v>
      </c>
      <c r="B9" t="s">
        <v>3</v>
      </c>
      <c r="C9">
        <v>-0.17</v>
      </c>
      <c r="D9">
        <v>245</v>
      </c>
      <c r="E9">
        <v>1</v>
      </c>
      <c r="F9">
        <v>1</v>
      </c>
      <c r="G9">
        <f t="shared" si="0"/>
        <v>1</v>
      </c>
      <c r="H9">
        <f t="shared" si="1"/>
        <v>-41.650000000000006</v>
      </c>
      <c r="I9">
        <f t="shared" si="2"/>
        <v>-0.17</v>
      </c>
      <c r="J9">
        <f t="shared" si="3"/>
        <v>-41.650000000000006</v>
      </c>
      <c r="K9">
        <f t="shared" si="4"/>
        <v>245</v>
      </c>
      <c r="L9">
        <v>-8.9999999999999993E-3</v>
      </c>
      <c r="M9">
        <f t="shared" si="5"/>
        <v>-0.161</v>
      </c>
      <c r="N9">
        <f t="shared" si="6"/>
        <v>2.5921000000000003E-2</v>
      </c>
      <c r="O9">
        <f t="shared" si="7"/>
        <v>6.350645000000001</v>
      </c>
    </row>
    <row r="10" spans="1:15" x14ac:dyDescent="0.3">
      <c r="A10" t="s">
        <v>32</v>
      </c>
      <c r="B10" t="s">
        <v>2</v>
      </c>
      <c r="C10">
        <v>0.06</v>
      </c>
      <c r="D10">
        <v>460</v>
      </c>
      <c r="E10">
        <v>1</v>
      </c>
      <c r="F10">
        <v>1</v>
      </c>
      <c r="G10">
        <f t="shared" ref="G10:G13" si="8">E10*F10</f>
        <v>1</v>
      </c>
      <c r="H10">
        <f t="shared" ref="H10:H13" si="9">D10*C10</f>
        <v>27.599999999999998</v>
      </c>
      <c r="I10">
        <f t="shared" ref="I10:I13" si="10">C10/G10</f>
        <v>0.06</v>
      </c>
      <c r="J10">
        <f t="shared" ref="J10:J13" si="11">G10*I10*D10</f>
        <v>27.599999999999998</v>
      </c>
      <c r="K10">
        <f t="shared" ref="K10:K13" si="12">G10*D10</f>
        <v>460</v>
      </c>
      <c r="L10">
        <v>-8.9999999999999993E-3</v>
      </c>
      <c r="M10">
        <f t="shared" si="5"/>
        <v>6.8999999999999992E-2</v>
      </c>
      <c r="N10">
        <f t="shared" si="6"/>
        <v>4.7609999999999987E-3</v>
      </c>
      <c r="O10">
        <f t="shared" si="7"/>
        <v>2.1900599999999995</v>
      </c>
    </row>
    <row r="11" spans="1:15" x14ac:dyDescent="0.3">
      <c r="A11" t="s">
        <v>33</v>
      </c>
      <c r="B11" t="s">
        <v>2</v>
      </c>
      <c r="C11">
        <v>0.05</v>
      </c>
      <c r="D11">
        <v>347</v>
      </c>
      <c r="E11">
        <v>1</v>
      </c>
      <c r="F11">
        <v>1</v>
      </c>
      <c r="G11">
        <f t="shared" si="8"/>
        <v>1</v>
      </c>
      <c r="H11">
        <f t="shared" si="9"/>
        <v>17.350000000000001</v>
      </c>
      <c r="I11">
        <f t="shared" si="10"/>
        <v>0.05</v>
      </c>
      <c r="J11">
        <f t="shared" si="11"/>
        <v>17.350000000000001</v>
      </c>
      <c r="K11">
        <f t="shared" si="12"/>
        <v>347</v>
      </c>
      <c r="L11">
        <v>-8.9999999999999993E-3</v>
      </c>
      <c r="M11">
        <f t="shared" si="5"/>
        <v>5.9000000000000004E-2</v>
      </c>
      <c r="N11">
        <f t="shared" si="6"/>
        <v>3.4810000000000006E-3</v>
      </c>
      <c r="O11">
        <f t="shared" si="7"/>
        <v>1.2079070000000003</v>
      </c>
    </row>
    <row r="12" spans="1:15" x14ac:dyDescent="0.3">
      <c r="A12" t="s">
        <v>34</v>
      </c>
      <c r="B12" t="s">
        <v>1</v>
      </c>
      <c r="C12">
        <v>0.26</v>
      </c>
      <c r="D12">
        <v>89</v>
      </c>
      <c r="E12">
        <v>1</v>
      </c>
      <c r="F12">
        <v>1</v>
      </c>
      <c r="G12">
        <f t="shared" si="8"/>
        <v>1</v>
      </c>
      <c r="H12">
        <f t="shared" si="9"/>
        <v>23.14</v>
      </c>
      <c r="I12">
        <f t="shared" si="10"/>
        <v>0.26</v>
      </c>
      <c r="J12">
        <f t="shared" si="11"/>
        <v>23.14</v>
      </c>
      <c r="K12">
        <f t="shared" si="12"/>
        <v>89</v>
      </c>
      <c r="L12">
        <v>-8.9999999999999993E-3</v>
      </c>
      <c r="M12">
        <f t="shared" si="5"/>
        <v>0.26900000000000002</v>
      </c>
      <c r="N12">
        <f t="shared" si="6"/>
        <v>7.2361000000000009E-2</v>
      </c>
      <c r="O12">
        <f t="shared" si="7"/>
        <v>6.4401290000000007</v>
      </c>
    </row>
    <row r="13" spans="1:15" x14ac:dyDescent="0.3">
      <c r="A13" t="s">
        <v>35</v>
      </c>
      <c r="B13" t="s">
        <v>1</v>
      </c>
      <c r="C13">
        <v>-0.04</v>
      </c>
      <c r="D13">
        <v>215</v>
      </c>
      <c r="E13">
        <v>1</v>
      </c>
      <c r="F13">
        <v>1</v>
      </c>
      <c r="G13">
        <f t="shared" si="8"/>
        <v>1</v>
      </c>
      <c r="H13">
        <f t="shared" si="9"/>
        <v>-8.6</v>
      </c>
      <c r="I13">
        <f t="shared" si="10"/>
        <v>-0.04</v>
      </c>
      <c r="J13">
        <f t="shared" si="11"/>
        <v>-8.6</v>
      </c>
      <c r="K13">
        <f t="shared" si="12"/>
        <v>215</v>
      </c>
      <c r="L13">
        <v>-8.9999999999999993E-3</v>
      </c>
      <c r="M13">
        <f>C13-L13</f>
        <v>-3.1E-2</v>
      </c>
      <c r="N13">
        <f t="shared" si="6"/>
        <v>9.6099999999999994E-4</v>
      </c>
      <c r="O13">
        <f t="shared" si="7"/>
        <v>0.20661499999999999</v>
      </c>
    </row>
    <row r="14" spans="1:15" x14ac:dyDescent="0.3">
      <c r="D14">
        <f t="shared" ref="D14" si="13">SUM(D2:D13)</f>
        <v>2470</v>
      </c>
      <c r="H14">
        <f>SUM(H2:H13)</f>
        <v>47.23</v>
      </c>
      <c r="I14">
        <f t="shared" ref="I14:J14" si="14">SUM(I2:I13)</f>
        <v>0.42269075211324453</v>
      </c>
      <c r="J14">
        <f t="shared" si="14"/>
        <v>47.23</v>
      </c>
      <c r="K14">
        <f>SUM(K2:K13)</f>
        <v>2340.1296000000002</v>
      </c>
      <c r="O14">
        <f>SUM(O2:O13)</f>
        <v>40.638310000000004</v>
      </c>
    </row>
    <row r="15" spans="1:15" x14ac:dyDescent="0.3">
      <c r="H15" t="s">
        <v>15</v>
      </c>
      <c r="K15" t="s">
        <v>5</v>
      </c>
      <c r="O15" t="s">
        <v>36</v>
      </c>
    </row>
    <row r="16" spans="1:15" x14ac:dyDescent="0.3">
      <c r="H16">
        <f>H14/D14</f>
        <v>1.9121457489878542E-2</v>
      </c>
      <c r="K16">
        <f>J14/K14</f>
        <v>2.0182642875847558E-2</v>
      </c>
      <c r="O16">
        <f>O14/D14</f>
        <v>1.6452757085020246E-2</v>
      </c>
    </row>
    <row r="17" spans="8:15" x14ac:dyDescent="0.3">
      <c r="H17">
        <v>-8.9999999999999993E-3</v>
      </c>
      <c r="K17">
        <v>-0.01</v>
      </c>
      <c r="O17">
        <f>SQRT(O16)</f>
        <v>0.12826830116993149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偏差</vt:lpstr>
      <vt:lpstr>不道德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2371902567</dc:creator>
  <cp:lastModifiedBy>晓彤 刘</cp:lastModifiedBy>
  <dcterms:created xsi:type="dcterms:W3CDTF">2015-06-05T18:19:34Z</dcterms:created>
  <dcterms:modified xsi:type="dcterms:W3CDTF">2023-10-13T00:59:53Z</dcterms:modified>
</cp:coreProperties>
</file>